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arssi-my.sharepoint.com/personal/kristjan_zobovnik_dars_si/Documents/Dokumenti/Služba/VZDRŽEVANJE/Skrbniške pogodbe/Dobava sijalk in žarnic/2025-2028/"/>
    </mc:Choice>
  </mc:AlternateContent>
  <xr:revisionPtr revIDLastSave="0" documentId="8_{0DBD2C05-2408-4FC3-9458-FC9143C9F6E0}" xr6:coauthVersionLast="47" xr6:coauthVersionMax="47" xr10:uidLastSave="{00000000-0000-0000-0000-000000000000}"/>
  <bookViews>
    <workbookView xWindow="-120" yWindow="-120" windowWidth="29040" windowHeight="15720" xr2:uid="{16BB3A46-488C-4F9B-8AE9-D2F50E8C6D03}"/>
  </bookViews>
  <sheets>
    <sheet name="Sklop 2" sheetId="1" r:id="rId1"/>
    <sheet name="Sklop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2" l="1"/>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12" i="2"/>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11" i="1"/>
  <c r="F58" i="2" l="1"/>
  <c r="F60" i="2"/>
  <c r="F59" i="2"/>
  <c r="F43" i="1"/>
  <c r="F44" i="1" s="1"/>
  <c r="F45" i="1" l="1"/>
</calcChain>
</file>

<file path=xl/sharedStrings.xml><?xml version="1.0" encoding="utf-8"?>
<sst xmlns="http://schemas.openxmlformats.org/spreadsheetml/2006/main" count="112" uniqueCount="96">
  <si>
    <t>PONUDBENI PREDRAČUN Sklop 2</t>
  </si>
  <si>
    <t>Poz.</t>
  </si>
  <si>
    <t xml:space="preserve">opis </t>
  </si>
  <si>
    <t xml:space="preserve">Opis blaga z blagovno znamko ter komercialno oznako </t>
  </si>
  <si>
    <t>količina (kos)</t>
  </si>
  <si>
    <t>Cena (€/kos)</t>
  </si>
  <si>
    <t>Vrednost (€)</t>
  </si>
  <si>
    <t>Žarnica C5W,5W,12V,SV8.5</t>
  </si>
  <si>
    <t>Žarnica C5W,5W,24V,SV8.5</t>
  </si>
  <si>
    <t>Žarnica H1,55W,12V,P14.5s</t>
  </si>
  <si>
    <t>Žarnica H1,70W,24V,P14.5s</t>
  </si>
  <si>
    <t>Žarnica H11,55W,12V,PGJ19-2</t>
  </si>
  <si>
    <t>Žarnica H3,55W,12V,PK22s</t>
  </si>
  <si>
    <t>Žarnica H4,60W,12V,P43t</t>
  </si>
  <si>
    <t>Žarnica H4,60/55W,12V,P43t</t>
  </si>
  <si>
    <t>Žarnica H4,75/70W,24V,P43t</t>
  </si>
  <si>
    <t>Žarnica H7,55W,12V,PX26d</t>
  </si>
  <si>
    <t>Žarnica H7,70W,24V,PX26d</t>
  </si>
  <si>
    <t>Žarnica P21/5W,21/5W,12V,BAY15d</t>
  </si>
  <si>
    <t>Žarnica P21/5W,21/5W,24V,BAY15d</t>
  </si>
  <si>
    <t>Žarnica P21W,21W,12V,BA15s</t>
  </si>
  <si>
    <t>Žarnica P21W,21W,24V,BA15s</t>
  </si>
  <si>
    <t>Žarnica PY21W,21W,12V,BAU15s</t>
  </si>
  <si>
    <t>Žarnica PY21W,21W,24V,BAU15s</t>
  </si>
  <si>
    <t>Žarnica R10W,10W,12V,BA15s</t>
  </si>
  <si>
    <t>Žarnica R10W,10W,24V,BA15s</t>
  </si>
  <si>
    <t>Žarnica R5W,5W,12V,BA15s</t>
  </si>
  <si>
    <t>Žarnica R5W,5W,24V,BA15s</t>
  </si>
  <si>
    <t>Žarnica T4 W,4W,12V,BA9s</t>
  </si>
  <si>
    <t>Žarnica T4 W,4W,24V,BA9s</t>
  </si>
  <si>
    <t>Žarnica W1,2W,1,2W,12V,W2x4, 6d</t>
  </si>
  <si>
    <t>Žarnica W1,2W,1,2W,12V,B8.5d</t>
  </si>
  <si>
    <t>Žarnica W1,2W,1,2W,24V,B8.5d</t>
  </si>
  <si>
    <t>Žarnica W16W,16W,12V,W2.1x9.5d</t>
  </si>
  <si>
    <t>Žarnica W1W,1,2W,24V,W2x4, 6d</t>
  </si>
  <si>
    <t>Žarnica W5W,5W,12V,W2.1x9.5d</t>
  </si>
  <si>
    <t>Žarnica W5W,5W,24V,W2.1x9.5d</t>
  </si>
  <si>
    <t>Ostala svetlobna telesa in oprema iste blagovne skupine</t>
  </si>
  <si>
    <t>Skupaj brez DDV</t>
  </si>
  <si>
    <t>22 % DDV</t>
  </si>
  <si>
    <t>Skupaj z DDV</t>
  </si>
  <si>
    <t>Datum:</t>
  </si>
  <si>
    <t>Podpis:</t>
  </si>
  <si>
    <t>PONUDBENI PREDRAČUN Sklop 1</t>
  </si>
  <si>
    <t xml:space="preserve">Opis </t>
  </si>
  <si>
    <t xml:space="preserve">SIJALKA NAV-T 70W E-27 </t>
  </si>
  <si>
    <t>VTNa Vialox NAV- T SUPER 4Y  400 W E40</t>
  </si>
  <si>
    <t>VTNa Vialox NAV- T SUPER 4Y  250 W E40</t>
  </si>
  <si>
    <t>VTNa Vialox NAV- T SUPER 4Y  150 W E40</t>
  </si>
  <si>
    <t xml:space="preserve">SIJALKA  LUCALOX  LU 1000/110/T/40    </t>
  </si>
  <si>
    <t>VTNa Vialox NAV- T SUPER 4Y  100 W E 40</t>
  </si>
  <si>
    <t>CDO-TT Plus 250W/830 E40</t>
  </si>
  <si>
    <t>SIJALKA CMH150rrT/UVCf730/E40 Street Wise</t>
  </si>
  <si>
    <t>CDM-TD 70W/830 RX7s</t>
  </si>
  <si>
    <t>DULUX L LED 2G11 24W 840</t>
  </si>
  <si>
    <t>SIJALKA DULUX-S 11W/21-840</t>
  </si>
  <si>
    <t xml:space="preserve">L 8 W/840   Cool White  </t>
  </si>
  <si>
    <t>LED cev T8 G13, zamenjava za 58W, 4000K, min 3000lm, 1500mm</t>
  </si>
  <si>
    <t>LED cev T8 G13, zamenjava za 58W, 6500K, min 2300lm, 1500mm</t>
  </si>
  <si>
    <t>LED starter</t>
  </si>
  <si>
    <t>LED cev T8 G13, zamenjava za 36W, 4000K, min 1800lm, 1200mm</t>
  </si>
  <si>
    <t>LED cev T8 G13, zamenjava za 36W, 6500K, min 1800lm, 1200mm</t>
  </si>
  <si>
    <t>LED cev T8 G13, zamenjava za 18W, 3000K, min 800lm, 600mm</t>
  </si>
  <si>
    <t>LED cev T8 G13, zamenjava za 18W, 4000K, min 800lm, 600mm, Energetski razred E ali bolje</t>
  </si>
  <si>
    <t>Napajalnik za svetilko LUMA Xi FP 40W 0.2-0.7A SNLDAE 230V S175 sXt</t>
  </si>
  <si>
    <t>Napajalnik za svetilko Luma Xi FP 75W 0.2-0.7A SNLDAE 230V C133 sXt</t>
  </si>
  <si>
    <t>Napajalnik za svetilko Luma XI FP 110W 0.2-0.7A SNLDAE 230V C133 sXt</t>
  </si>
  <si>
    <t>Napajalnik za svetilko Luma Xi FP 150W 0.2-0.7A SNLDAE 230V S240 sXt</t>
  </si>
  <si>
    <t>Programator za napajalnike za svetilke Luma - LCN8600/00 MultiOne interface USB2DALI</t>
  </si>
  <si>
    <t>Led modul - Micro Luma gen1 - BGP615 AGP615 PCB 20 LED NW</t>
  </si>
  <si>
    <t>Led modul - Mini Luma gen1 - BGP623 AGP621 PCB 40 LED NW</t>
  </si>
  <si>
    <t>Led modul - Mini Luma gen1 - BGP621 AGP621 PCB 40 LED NW</t>
  </si>
  <si>
    <t>Led modul - Mini Luma gen1 - BGP621 AGP621 PCB 20 LED NW OSR G3</t>
  </si>
  <si>
    <t>Led modul za Luma gen1 - BGP623 AGP623 PCBA 60 NM OSR G3</t>
  </si>
  <si>
    <t>LED modul za armstrong stropove - vgradni 600x600 z napajalnikom + modul zasilne razsvetljave min. 3 ure</t>
  </si>
  <si>
    <t>LED modul za armstrong stropove - vgradni 600x600 z napajalnikom</t>
  </si>
  <si>
    <t>LED modul za armstrong stropove - nadgradni 600x600 z napajalnikom</t>
  </si>
  <si>
    <t>LED modul za armstrong stropove - nadgradni 600x600 z napajalnikom + modul zasilne razsvetljave min 3 ure</t>
  </si>
  <si>
    <t>LED reflektor 20W, 230V, 4000K, min 1700lm, IP65, min kot sevanja 120°, Ra80, za pritrditev na steno, gibljiv 180°, s kablom za priključitev vsaj 1m, sive barve</t>
  </si>
  <si>
    <t>LED reflektor 20W, 230V, 4000K, min 1700lm, IP44, min kot sevanja 120°, Ra80, za pritrditev na steno, gibljiv 180°, s kablom za priključitev vsaj 1m, s senzorjem gibanja, sive barve</t>
  </si>
  <si>
    <t>LED reflektor 30W, 230V, 4000K, min 2600lm, IP65, min kot sevanja 120°, Ra80, za pritrditev na steno, gibljiv 180°, s kablom za priključitev vsaj 1m, sive barve</t>
  </si>
  <si>
    <t>LED reflektor 30W, 230V, 4000K, min 2600lm, IP44, min kot sevanja 120°, Ra80, za pritrditev na steno, gibljiv 180°, s kablom za priključitev vsaj 1m, s senzorjem gibanja, sive barve</t>
  </si>
  <si>
    <t>LED reflektor 50W, 230V, 4000K, min 4500lm, IP65, min kot sevanja 120°, Ra80, za pritrditev na steno, gibljiv 180°, s kablom za priključitev vsaj 1m, sive barve</t>
  </si>
  <si>
    <t>LED reflektor 50W, 230V, 4000K, min 4400lm, IP44, min kot sevanja 120°, Ra80, za pritrditev na steno, gibljiv 180°, s kablom za priključitev vsaj 1m, s senzorjem gibanja, sive barve</t>
  </si>
  <si>
    <t xml:space="preserve">LED žarnica, E27, 2700K, 230V, nadomestek za 60W, min 800lm </t>
  </si>
  <si>
    <t xml:space="preserve">LED žarnica, E27, 2700K, 230V, nadomestek za 75W, min 1000lm </t>
  </si>
  <si>
    <t xml:space="preserve">LED žarnica, E27, 2700K, 230V, nadomestek za 100W, min 1500lm </t>
  </si>
  <si>
    <t>LED Žarnica, E14, 2700K, 230V, nadomestek za 40W, min 460 lm</t>
  </si>
  <si>
    <t>Napajalnik za LED reflektor DISANO Forum LED 2195 (800W)</t>
  </si>
  <si>
    <t>Napajalnik za LED reflektor DISANO Forum LED 2185 (256W)</t>
  </si>
  <si>
    <t>Izjavljamo, da smo ponudili in izpolnili vse pozicije iz predračuna.
V ponudbeni ceni so zajeti vsi stroški v zvezi s predmetom naročila, kot je opredeljeno v Tehničnih specifikacijah.
Vse cene in vrednosti so izražene v evrih. Cena ne vsebuje DDV. Cene in vrednosti so obračunane in zaokrožene na dve (2) decimalki. V ponudbeni ceni so zajeti vsi stroški v zvezi s predmetnim javnim naročilom za popolno dokončanje obveznosti, prevzetih s pogodbo.
Količine, ki so navedene v obrazcu ponudbenega predračuna so okvirne, popis trenutnega stanja in predvidene za obdobje šestintrideset (36) mesecev in se lahko prilagajajo konkretnim potrebam ter razpoložljivim finančnim sredstvom naročnika. Naročnik ni zavezan naročiti celotne količine.
Ponudnik v ponudbi označiti proizvajalca ponujenega blaga s komercialnim nazivom posamezne vrste blaga, katerega nudi v ponudbenem predračunu. Opis blaga z blagovno znamko ter komercialno oznako mora ponudnik navesti v ponudbenem predračunu ali na posebnem listu, kot prilogo ponudbenega predračuna.</t>
  </si>
  <si>
    <t>Ponudnik:</t>
  </si>
  <si>
    <t>…................................................................</t>
  </si>
  <si>
    <t>Ponudbeni predračun št.:</t>
  </si>
  <si>
    <t>…...........................................</t>
  </si>
  <si>
    <t>Žarnica RY10W,10W,12V,BAU15s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</si>
</sst>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10" x14ac:knownFonts="1">
    <font>
      <sz val="11"/>
      <color theme="1"/>
      <name val="Aptos Narrow"/>
      <family val="2"/>
      <charset val="238"/>
      <scheme val="minor"/>
    </font>
    <font>
      <b/>
      <sz val="11"/>
      <color theme="1"/>
      <name val="Aptos Narrow"/>
      <family val="2"/>
      <charset val="238"/>
      <scheme val="minor"/>
    </font>
    <font>
      <b/>
      <sz val="14"/>
      <name val="Aptos Narrow"/>
      <family val="2"/>
      <charset val="238"/>
      <scheme val="minor"/>
    </font>
    <font>
      <sz val="10"/>
      <name val="Aptos Narrow"/>
      <family val="2"/>
      <charset val="238"/>
      <scheme val="minor"/>
    </font>
    <font>
      <b/>
      <sz val="11"/>
      <name val="Aptos Narrow"/>
      <family val="2"/>
      <charset val="238"/>
      <scheme val="minor"/>
    </font>
    <font>
      <sz val="11"/>
      <name val="Aptos Narrow"/>
      <family val="2"/>
      <charset val="238"/>
      <scheme val="minor"/>
    </font>
    <font>
      <sz val="10"/>
      <color theme="1"/>
      <name val="Aptos Narrow"/>
      <family val="2"/>
      <charset val="238"/>
      <scheme val="minor"/>
    </font>
    <font>
      <sz val="12"/>
      <name val="Aptos Narrow"/>
      <family val="2"/>
      <charset val="238"/>
      <scheme val="minor"/>
    </font>
    <font>
      <b/>
      <sz val="12"/>
      <name val="Aptos Narrow"/>
      <family val="2"/>
      <charset val="238"/>
      <scheme val="minor"/>
    </font>
    <font>
      <sz val="14"/>
      <name val="Aptos Narrow"/>
      <family val="2"/>
      <scheme val="minor"/>
    </font>
  </fonts>
  <fills count="3">
    <fill>
      <patternFill patternType="none"/>
    </fill>
    <fill>
      <patternFill patternType="gray125"/>
    </fill>
    <fill>
      <patternFill patternType="solid">
        <fgColor theme="0" tint="-0.14999847407452621"/>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64">
    <xf numFmtId="0" fontId="0" fillId="0" borderId="0" xfId="0"/>
    <xf numFmtId="0" fontId="5" fillId="0" borderId="5" xfId="0" applyFont="1" applyBorder="1" applyAlignment="1" applyProtection="1">
      <alignment horizontal="left" vertical="center" wrapText="1"/>
      <protection locked="0"/>
    </xf>
    <xf numFmtId="4" fontId="5" fillId="0" borderId="5" xfId="0" applyNumberFormat="1" applyFont="1" applyBorder="1" applyAlignment="1" applyProtection="1">
      <alignment horizontal="center" vertical="center"/>
      <protection locked="0"/>
    </xf>
    <xf numFmtId="0" fontId="5" fillId="0" borderId="5" xfId="0" applyFont="1" applyBorder="1" applyAlignment="1" applyProtection="1">
      <alignment horizontal="center" vertical="center" wrapText="1"/>
      <protection locked="0"/>
    </xf>
    <xf numFmtId="0" fontId="5" fillId="0" borderId="7" xfId="0" applyFont="1" applyBorder="1" applyAlignment="1" applyProtection="1">
      <alignment horizontal="left" vertical="center" wrapText="1"/>
      <protection locked="0"/>
    </xf>
    <xf numFmtId="4" fontId="5" fillId="0" borderId="7" xfId="0" applyNumberFormat="1" applyFont="1" applyBorder="1" applyAlignment="1" applyProtection="1">
      <alignment horizontal="center" vertical="center"/>
      <protection locked="0"/>
    </xf>
    <xf numFmtId="0" fontId="8" fillId="0" borderId="11" xfId="0" applyFont="1" applyBorder="1" applyAlignment="1" applyProtection="1">
      <alignment horizontal="left" wrapText="1"/>
      <protection locked="0"/>
    </xf>
    <xf numFmtId="0" fontId="3" fillId="0" borderId="5" xfId="0" applyFont="1" applyBorder="1" applyAlignment="1" applyProtection="1">
      <alignment horizontal="left" vertical="center" wrapText="1"/>
      <protection locked="0"/>
    </xf>
    <xf numFmtId="4" fontId="3" fillId="0" borderId="5" xfId="0" applyNumberFormat="1" applyFont="1" applyBorder="1" applyAlignment="1" applyProtection="1">
      <alignment horizontal="center" vertical="center"/>
      <protection locked="0"/>
    </xf>
    <xf numFmtId="0" fontId="3" fillId="0" borderId="5" xfId="0" applyFont="1" applyBorder="1" applyAlignment="1" applyProtection="1">
      <alignment horizontal="center" vertical="center" wrapText="1"/>
      <protection locked="0"/>
    </xf>
    <xf numFmtId="0" fontId="0" fillId="0" borderId="0" xfId="0" applyProtection="1">
      <protection locked="0"/>
    </xf>
    <xf numFmtId="49" fontId="3" fillId="0" borderId="0" xfId="0" applyNumberFormat="1" applyFont="1" applyAlignment="1">
      <alignment horizontal="left" vertical="center"/>
    </xf>
    <xf numFmtId="0" fontId="3" fillId="0" borderId="0" xfId="0" applyFont="1" applyAlignment="1">
      <alignment horizontal="left" vertical="center" wrapText="1"/>
    </xf>
    <xf numFmtId="3" fontId="3" fillId="0" borderId="0" xfId="0" applyNumberFormat="1" applyFont="1" applyAlignment="1">
      <alignment horizontal="center" vertical="center"/>
    </xf>
    <xf numFmtId="4" fontId="3" fillId="0" borderId="0" xfId="0" applyNumberFormat="1" applyFont="1" applyAlignment="1">
      <alignment horizontal="center" vertical="center"/>
    </xf>
    <xf numFmtId="4" fontId="3" fillId="0" borderId="0" xfId="0" applyNumberFormat="1" applyFont="1" applyAlignment="1">
      <alignment horizontal="right" vertical="center"/>
    </xf>
    <xf numFmtId="0" fontId="9" fillId="0" borderId="0" xfId="0" applyFont="1" applyAlignment="1" applyProtection="1">
      <alignment horizontal="left" vertical="center"/>
      <protection locked="0"/>
    </xf>
    <xf numFmtId="164" fontId="8" fillId="0" borderId="11" xfId="0" applyNumberFormat="1" applyFont="1" applyBorder="1" applyAlignment="1" applyProtection="1">
      <alignment horizontal="left"/>
      <protection locked="0"/>
    </xf>
    <xf numFmtId="49" fontId="8" fillId="0" borderId="11" xfId="0" applyNumberFormat="1" applyFont="1" applyBorder="1" applyAlignment="1" applyProtection="1">
      <alignment horizontal="left" vertical="center"/>
      <protection locked="0"/>
    </xf>
    <xf numFmtId="0" fontId="2" fillId="0" borderId="0" xfId="0" applyFont="1" applyAlignment="1" applyProtection="1">
      <alignment horizontal="left" vertical="center"/>
    </xf>
    <xf numFmtId="0" fontId="2" fillId="0" borderId="0" xfId="0" applyFont="1" applyAlignment="1" applyProtection="1">
      <alignment horizontal="left" vertical="center"/>
    </xf>
    <xf numFmtId="0" fontId="1" fillId="0" borderId="0" xfId="0" applyFont="1" applyProtection="1"/>
    <xf numFmtId="0" fontId="0" fillId="0" borderId="0" xfId="0" applyProtection="1"/>
    <xf numFmtId="0" fontId="1" fillId="0" borderId="0" xfId="0" applyFont="1" applyAlignment="1" applyProtection="1">
      <alignment horizontal="right"/>
    </xf>
    <xf numFmtId="0" fontId="2" fillId="0" borderId="0" xfId="0" applyFont="1" applyAlignment="1" applyProtection="1">
      <alignment horizontal="left" wrapText="1"/>
    </xf>
    <xf numFmtId="49" fontId="3" fillId="0" borderId="0" xfId="0" applyNumberFormat="1" applyFont="1" applyAlignment="1" applyProtection="1">
      <alignment horizontal="left" vertical="center"/>
    </xf>
    <xf numFmtId="0" fontId="3" fillId="0" borderId="0" xfId="0" applyFont="1" applyAlignment="1" applyProtection="1">
      <alignment horizontal="left" vertical="center" wrapText="1"/>
    </xf>
    <xf numFmtId="3" fontId="3" fillId="0" borderId="0" xfId="0" applyNumberFormat="1" applyFont="1" applyAlignment="1" applyProtection="1">
      <alignment horizontal="center" vertical="center"/>
    </xf>
    <xf numFmtId="4" fontId="3" fillId="0" borderId="0" xfId="0" applyNumberFormat="1" applyFont="1" applyAlignment="1" applyProtection="1">
      <alignment horizontal="center" vertical="center"/>
    </xf>
    <xf numFmtId="4" fontId="3" fillId="0" borderId="0" xfId="0" applyNumberFormat="1" applyFont="1" applyAlignment="1" applyProtection="1">
      <alignment horizontal="right" vertical="center"/>
    </xf>
    <xf numFmtId="49" fontId="4" fillId="2" borderId="1" xfId="0" applyNumberFormat="1" applyFont="1" applyFill="1" applyBorder="1" applyAlignment="1" applyProtection="1">
      <alignment horizontal="center" vertical="center"/>
    </xf>
    <xf numFmtId="0" fontId="4" fillId="2" borderId="2" xfId="0" applyFont="1" applyFill="1" applyBorder="1" applyAlignment="1" applyProtection="1">
      <alignment horizontal="center" vertical="center" wrapText="1"/>
    </xf>
    <xf numFmtId="3"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3" xfId="0" applyNumberFormat="1" applyFont="1" applyFill="1" applyBorder="1" applyAlignment="1" applyProtection="1">
      <alignment horizontal="center" vertical="center"/>
    </xf>
    <xf numFmtId="0" fontId="5" fillId="0" borderId="4" xfId="0" applyFont="1" applyBorder="1" applyAlignment="1" applyProtection="1">
      <alignment horizontal="center" vertical="center"/>
    </xf>
    <xf numFmtId="0" fontId="3" fillId="0" borderId="5" xfId="0" applyFont="1" applyBorder="1" applyProtection="1"/>
    <xf numFmtId="4" fontId="5" fillId="0" borderId="6" xfId="0" applyNumberFormat="1" applyFont="1" applyBorder="1" applyAlignment="1" applyProtection="1">
      <alignment horizontal="right" vertical="center"/>
    </xf>
    <xf numFmtId="0" fontId="3" fillId="0" borderId="7" xfId="0" applyFont="1" applyBorder="1" applyProtection="1"/>
    <xf numFmtId="0" fontId="6" fillId="0" borderId="8" xfId="0" applyFont="1" applyBorder="1" applyAlignment="1" applyProtection="1">
      <alignment wrapText="1"/>
    </xf>
    <xf numFmtId="0" fontId="5" fillId="0" borderId="8" xfId="0" applyFont="1" applyBorder="1" applyAlignment="1" applyProtection="1">
      <alignment horizontal="left" vertical="center" wrapText="1"/>
    </xf>
    <xf numFmtId="0" fontId="0" fillId="0" borderId="8" xfId="0" applyBorder="1" applyProtection="1"/>
    <xf numFmtId="4" fontId="5" fillId="0" borderId="8" xfId="0" applyNumberFormat="1" applyFont="1" applyBorder="1" applyAlignment="1" applyProtection="1">
      <alignment horizontal="center" vertical="center"/>
    </xf>
    <xf numFmtId="4" fontId="5" fillId="0" borderId="9" xfId="0" applyNumberFormat="1" applyFont="1" applyBorder="1" applyAlignment="1" applyProtection="1">
      <alignment horizontal="right" vertical="center"/>
    </xf>
    <xf numFmtId="49" fontId="7" fillId="0" borderId="0" xfId="0" applyNumberFormat="1" applyFont="1" applyAlignment="1" applyProtection="1">
      <alignment horizontal="left" vertical="center"/>
    </xf>
    <xf numFmtId="0" fontId="7" fillId="0" borderId="0" xfId="0" applyFont="1" applyAlignment="1" applyProtection="1">
      <alignment horizontal="left" vertical="center" wrapText="1"/>
    </xf>
    <xf numFmtId="0" fontId="8" fillId="0" borderId="0" xfId="0" applyFont="1" applyAlignment="1" applyProtection="1">
      <alignment horizontal="right" wrapText="1"/>
    </xf>
    <xf numFmtId="4" fontId="8" fillId="0" borderId="10" xfId="0" applyNumberFormat="1" applyFont="1" applyBorder="1" applyAlignment="1" applyProtection="1">
      <alignment horizontal="right" vertical="center"/>
    </xf>
    <xf numFmtId="4" fontId="8" fillId="0" borderId="5" xfId="0" applyNumberFormat="1" applyFont="1" applyBorder="1" applyAlignment="1" applyProtection="1">
      <alignment horizontal="right" vertical="center"/>
    </xf>
    <xf numFmtId="49" fontId="3" fillId="0" borderId="0" xfId="0" applyNumberFormat="1" applyFont="1" applyAlignment="1" applyProtection="1">
      <alignment horizontal="left" vertical="center" wrapText="1"/>
    </xf>
    <xf numFmtId="49" fontId="8" fillId="0" borderId="0" xfId="0" applyNumberFormat="1" applyFont="1" applyAlignment="1" applyProtection="1">
      <alignment horizontal="center"/>
    </xf>
    <xf numFmtId="4" fontId="4" fillId="2" borderId="2" xfId="0" applyNumberFormat="1" applyFont="1" applyFill="1" applyBorder="1" applyAlignment="1" applyProtection="1">
      <alignment horizontal="center" vertical="center"/>
    </xf>
    <xf numFmtId="0" fontId="3" fillId="0" borderId="4" xfId="0" applyFont="1" applyBorder="1" applyAlignment="1" applyProtection="1">
      <alignment horizontal="center" vertical="center"/>
    </xf>
    <xf numFmtId="0" fontId="6" fillId="0" borderId="5" xfId="0" applyFont="1" applyBorder="1" applyAlignment="1" applyProtection="1">
      <alignment wrapText="1"/>
    </xf>
    <xf numFmtId="0" fontId="6" fillId="0" borderId="5" xfId="0" applyFont="1" applyBorder="1" applyProtection="1"/>
    <xf numFmtId="4" fontId="3" fillId="0" borderId="6" xfId="0" applyNumberFormat="1" applyFont="1" applyBorder="1" applyAlignment="1" applyProtection="1">
      <alignment horizontal="right" vertical="center"/>
    </xf>
    <xf numFmtId="0" fontId="3" fillId="0" borderId="12" xfId="0" applyFont="1" applyBorder="1" applyAlignment="1" applyProtection="1">
      <alignment horizontal="center" vertical="center"/>
    </xf>
    <xf numFmtId="0" fontId="6" fillId="0" borderId="8" xfId="0" applyFont="1" applyBorder="1" applyProtection="1"/>
    <xf numFmtId="0" fontId="3" fillId="0" borderId="13" xfId="0" applyFont="1" applyBorder="1" applyAlignment="1" applyProtection="1">
      <alignment horizontal="left" vertical="center" wrapText="1"/>
    </xf>
    <xf numFmtId="4" fontId="3" fillId="0" borderId="13" xfId="0" applyNumberFormat="1" applyFont="1" applyBorder="1" applyAlignment="1" applyProtection="1">
      <alignment horizontal="center" vertical="center"/>
    </xf>
    <xf numFmtId="4" fontId="3" fillId="0" borderId="9" xfId="0" applyNumberFormat="1" applyFont="1" applyBorder="1" applyAlignment="1" applyProtection="1">
      <alignment horizontal="right" vertical="center"/>
    </xf>
    <xf numFmtId="4" fontId="8" fillId="0" borderId="14" xfId="0" applyNumberFormat="1" applyFont="1" applyBorder="1" applyAlignment="1" applyProtection="1">
      <alignment horizontal="right" vertical="center"/>
    </xf>
    <xf numFmtId="4" fontId="8" fillId="0" borderId="15" xfId="0" applyNumberFormat="1" applyFont="1" applyBorder="1" applyAlignment="1" applyProtection="1">
      <alignment horizontal="right" vertical="center"/>
    </xf>
    <xf numFmtId="4" fontId="8" fillId="0" borderId="16" xfId="0" applyNumberFormat="1" applyFont="1" applyBorder="1" applyAlignment="1" applyProtection="1">
      <alignment horizontal="righ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6EC34-C9A9-4942-96A3-5A65D67371EF}">
  <dimension ref="A1:F52"/>
  <sheetViews>
    <sheetView tabSelected="1" workbookViewId="0">
      <selection activeCell="E29" sqref="E29"/>
    </sheetView>
  </sheetViews>
  <sheetFormatPr defaultColWidth="9" defaultRowHeight="15" x14ac:dyDescent="0.25"/>
  <cols>
    <col min="1" max="1" width="7.140625" bestFit="1" customWidth="1"/>
    <col min="2" max="2" width="27.85546875" customWidth="1"/>
    <col min="3" max="3" width="40.28515625" customWidth="1"/>
    <col min="4" max="4" width="8" customWidth="1"/>
    <col min="5" max="5" width="8.140625" customWidth="1"/>
    <col min="6" max="6" width="13.42578125" customWidth="1"/>
  </cols>
  <sheetData>
    <row r="1" spans="1:6" ht="18.75" x14ac:dyDescent="0.25">
      <c r="A1" s="19"/>
      <c r="B1" s="19"/>
      <c r="C1" s="19"/>
      <c r="D1" s="19"/>
      <c r="E1" s="19"/>
      <c r="F1" s="19"/>
    </row>
    <row r="2" spans="1:6" ht="18.75" x14ac:dyDescent="0.25">
      <c r="A2" s="20"/>
      <c r="B2" s="20"/>
      <c r="C2" s="20"/>
      <c r="D2" s="20"/>
      <c r="E2" s="20"/>
      <c r="F2" s="20"/>
    </row>
    <row r="3" spans="1:6" ht="18.75" x14ac:dyDescent="0.25">
      <c r="A3" s="20"/>
      <c r="B3" s="21" t="s">
        <v>0</v>
      </c>
      <c r="C3" s="20"/>
      <c r="D3" s="20"/>
      <c r="E3" s="20"/>
      <c r="F3" s="20"/>
    </row>
    <row r="4" spans="1:6" ht="18.75" x14ac:dyDescent="0.25">
      <c r="A4" s="20"/>
      <c r="B4" s="22"/>
      <c r="C4" s="20"/>
      <c r="D4" s="20"/>
      <c r="E4" s="20"/>
      <c r="F4" s="20"/>
    </row>
    <row r="5" spans="1:6" ht="18.75" x14ac:dyDescent="0.25">
      <c r="A5" s="20"/>
      <c r="B5" s="23" t="s">
        <v>91</v>
      </c>
      <c r="C5" s="16" t="s">
        <v>92</v>
      </c>
      <c r="D5" s="20"/>
      <c r="E5" s="20"/>
      <c r="F5" s="20"/>
    </row>
    <row r="6" spans="1:6" ht="18.75" x14ac:dyDescent="0.25">
      <c r="A6" s="20"/>
      <c r="B6" s="21"/>
      <c r="C6" s="20"/>
      <c r="D6" s="20"/>
      <c r="E6" s="20"/>
      <c r="F6" s="20"/>
    </row>
    <row r="7" spans="1:6" ht="18.75" x14ac:dyDescent="0.25">
      <c r="A7" s="20"/>
      <c r="B7" s="23" t="s">
        <v>93</v>
      </c>
      <c r="C7" s="16" t="s">
        <v>94</v>
      </c>
      <c r="D7" s="20"/>
      <c r="E7" s="20"/>
      <c r="F7" s="20"/>
    </row>
    <row r="8" spans="1:6" ht="18.75" x14ac:dyDescent="0.3">
      <c r="A8" s="24"/>
      <c r="B8" s="24"/>
      <c r="C8" s="24"/>
      <c r="D8" s="24"/>
      <c r="E8" s="24"/>
      <c r="F8" s="24"/>
    </row>
    <row r="9" spans="1:6" ht="15.75" thickBot="1" x14ac:dyDescent="0.3">
      <c r="A9" s="25"/>
      <c r="B9" s="26"/>
      <c r="C9" s="26"/>
      <c r="D9" s="27"/>
      <c r="E9" s="28"/>
      <c r="F9" s="29"/>
    </row>
    <row r="10" spans="1:6" ht="30" x14ac:dyDescent="0.25">
      <c r="A10" s="30" t="s">
        <v>1</v>
      </c>
      <c r="B10" s="31" t="s">
        <v>2</v>
      </c>
      <c r="C10" s="31" t="s">
        <v>3</v>
      </c>
      <c r="D10" s="32" t="s">
        <v>4</v>
      </c>
      <c r="E10" s="33" t="s">
        <v>5</v>
      </c>
      <c r="F10" s="34" t="s">
        <v>6</v>
      </c>
    </row>
    <row r="11" spans="1:6" x14ac:dyDescent="0.25">
      <c r="A11" s="35">
        <v>1</v>
      </c>
      <c r="B11" s="36" t="s">
        <v>7</v>
      </c>
      <c r="C11" s="1"/>
      <c r="D11" s="36">
        <v>300</v>
      </c>
      <c r="E11" s="2"/>
      <c r="F11" s="37">
        <f>D11*ROUND(E11,2)</f>
        <v>0</v>
      </c>
    </row>
    <row r="12" spans="1:6" x14ac:dyDescent="0.25">
      <c r="A12" s="35">
        <v>2</v>
      </c>
      <c r="B12" s="36" t="s">
        <v>8</v>
      </c>
      <c r="C12" s="3"/>
      <c r="D12" s="36">
        <v>50</v>
      </c>
      <c r="E12" s="2"/>
      <c r="F12" s="37">
        <f t="shared" ref="F12:F41" si="0">D12*ROUND(E12,2)</f>
        <v>0</v>
      </c>
    </row>
    <row r="13" spans="1:6" x14ac:dyDescent="0.25">
      <c r="A13" s="35">
        <v>3</v>
      </c>
      <c r="B13" s="36" t="s">
        <v>9</v>
      </c>
      <c r="C13" s="3"/>
      <c r="D13" s="36">
        <v>150</v>
      </c>
      <c r="E13" s="2"/>
      <c r="F13" s="37">
        <f t="shared" si="0"/>
        <v>0</v>
      </c>
    </row>
    <row r="14" spans="1:6" x14ac:dyDescent="0.25">
      <c r="A14" s="35">
        <v>4</v>
      </c>
      <c r="B14" s="36" t="s">
        <v>10</v>
      </c>
      <c r="C14" s="3"/>
      <c r="D14" s="36">
        <v>1000</v>
      </c>
      <c r="E14" s="2"/>
      <c r="F14" s="37">
        <f t="shared" si="0"/>
        <v>0</v>
      </c>
    </row>
    <row r="15" spans="1:6" x14ac:dyDescent="0.25">
      <c r="A15" s="35">
        <v>5</v>
      </c>
      <c r="B15" s="36" t="s">
        <v>11</v>
      </c>
      <c r="C15" s="3"/>
      <c r="D15" s="36">
        <v>50</v>
      </c>
      <c r="E15" s="2"/>
      <c r="F15" s="37">
        <f t="shared" si="0"/>
        <v>0</v>
      </c>
    </row>
    <row r="16" spans="1:6" x14ac:dyDescent="0.25">
      <c r="A16" s="35">
        <v>6</v>
      </c>
      <c r="B16" s="36" t="s">
        <v>12</v>
      </c>
      <c r="C16" s="1"/>
      <c r="D16" s="36">
        <v>100</v>
      </c>
      <c r="E16" s="2"/>
      <c r="F16" s="37">
        <f t="shared" si="0"/>
        <v>0</v>
      </c>
    </row>
    <row r="17" spans="1:6" x14ac:dyDescent="0.25">
      <c r="A17" s="35">
        <v>7</v>
      </c>
      <c r="B17" s="36" t="s">
        <v>13</v>
      </c>
      <c r="C17" s="3"/>
      <c r="D17" s="36">
        <v>50</v>
      </c>
      <c r="E17" s="2"/>
      <c r="F17" s="37">
        <f t="shared" si="0"/>
        <v>0</v>
      </c>
    </row>
    <row r="18" spans="1:6" x14ac:dyDescent="0.25">
      <c r="A18" s="35">
        <v>8</v>
      </c>
      <c r="B18" s="36" t="s">
        <v>14</v>
      </c>
      <c r="C18" s="3"/>
      <c r="D18" s="36">
        <v>50</v>
      </c>
      <c r="E18" s="2"/>
      <c r="F18" s="37">
        <f t="shared" si="0"/>
        <v>0</v>
      </c>
    </row>
    <row r="19" spans="1:6" x14ac:dyDescent="0.25">
      <c r="A19" s="35">
        <v>9</v>
      </c>
      <c r="B19" s="36" t="s">
        <v>15</v>
      </c>
      <c r="C19" s="3"/>
      <c r="D19" s="36">
        <v>50</v>
      </c>
      <c r="E19" s="2"/>
      <c r="F19" s="37">
        <f t="shared" si="0"/>
        <v>0</v>
      </c>
    </row>
    <row r="20" spans="1:6" x14ac:dyDescent="0.25">
      <c r="A20" s="35">
        <v>10</v>
      </c>
      <c r="B20" s="36" t="s">
        <v>16</v>
      </c>
      <c r="C20" s="1"/>
      <c r="D20" s="36">
        <v>1000</v>
      </c>
      <c r="E20" s="2"/>
      <c r="F20" s="37">
        <f t="shared" si="0"/>
        <v>0</v>
      </c>
    </row>
    <row r="21" spans="1:6" x14ac:dyDescent="0.25">
      <c r="A21" s="35">
        <v>11</v>
      </c>
      <c r="B21" s="36" t="s">
        <v>17</v>
      </c>
      <c r="C21" s="1"/>
      <c r="D21" s="36">
        <v>1100</v>
      </c>
      <c r="E21" s="2"/>
      <c r="F21" s="37">
        <f t="shared" si="0"/>
        <v>0</v>
      </c>
    </row>
    <row r="22" spans="1:6" x14ac:dyDescent="0.25">
      <c r="A22" s="35">
        <v>12</v>
      </c>
      <c r="B22" s="36" t="s">
        <v>18</v>
      </c>
      <c r="C22" s="3"/>
      <c r="D22" s="36">
        <v>600</v>
      </c>
      <c r="E22" s="2"/>
      <c r="F22" s="37">
        <f t="shared" si="0"/>
        <v>0</v>
      </c>
    </row>
    <row r="23" spans="1:6" x14ac:dyDescent="0.25">
      <c r="A23" s="35">
        <v>13</v>
      </c>
      <c r="B23" s="36" t="s">
        <v>19</v>
      </c>
      <c r="C23" s="3"/>
      <c r="D23" s="36">
        <v>1100</v>
      </c>
      <c r="E23" s="2"/>
      <c r="F23" s="37">
        <f t="shared" si="0"/>
        <v>0</v>
      </c>
    </row>
    <row r="24" spans="1:6" x14ac:dyDescent="0.25">
      <c r="A24" s="35">
        <v>14</v>
      </c>
      <c r="B24" s="36" t="s">
        <v>20</v>
      </c>
      <c r="C24" s="3"/>
      <c r="D24" s="36">
        <v>850</v>
      </c>
      <c r="E24" s="2"/>
      <c r="F24" s="37">
        <f t="shared" si="0"/>
        <v>0</v>
      </c>
    </row>
    <row r="25" spans="1:6" x14ac:dyDescent="0.25">
      <c r="A25" s="35">
        <v>15</v>
      </c>
      <c r="B25" s="36" t="s">
        <v>21</v>
      </c>
      <c r="C25" s="3"/>
      <c r="D25" s="36">
        <v>600</v>
      </c>
      <c r="E25" s="2"/>
      <c r="F25" s="37">
        <f t="shared" si="0"/>
        <v>0</v>
      </c>
    </row>
    <row r="26" spans="1:6" x14ac:dyDescent="0.25">
      <c r="A26" s="35">
        <v>16</v>
      </c>
      <c r="B26" s="36" t="s">
        <v>22</v>
      </c>
      <c r="C26" s="1"/>
      <c r="D26" s="36">
        <v>100</v>
      </c>
      <c r="E26" s="2"/>
      <c r="F26" s="37">
        <f t="shared" si="0"/>
        <v>0</v>
      </c>
    </row>
    <row r="27" spans="1:6" x14ac:dyDescent="0.25">
      <c r="A27" s="35">
        <v>17</v>
      </c>
      <c r="B27" s="36" t="s">
        <v>23</v>
      </c>
      <c r="C27" s="1"/>
      <c r="D27" s="36">
        <v>1000</v>
      </c>
      <c r="E27" s="2"/>
      <c r="F27" s="37">
        <f t="shared" si="0"/>
        <v>0</v>
      </c>
    </row>
    <row r="28" spans="1:6" x14ac:dyDescent="0.25">
      <c r="A28" s="35">
        <v>18</v>
      </c>
      <c r="B28" s="36" t="s">
        <v>24</v>
      </c>
      <c r="C28" s="1"/>
      <c r="D28" s="36">
        <v>1000</v>
      </c>
      <c r="E28" s="2"/>
      <c r="F28" s="37">
        <f t="shared" si="0"/>
        <v>0</v>
      </c>
    </row>
    <row r="29" spans="1:6" x14ac:dyDescent="0.25">
      <c r="A29" s="35">
        <v>19</v>
      </c>
      <c r="B29" s="36" t="s">
        <v>25</v>
      </c>
      <c r="C29" s="1"/>
      <c r="D29" s="36">
        <v>50</v>
      </c>
      <c r="E29" s="2"/>
      <c r="F29" s="37">
        <f t="shared" si="0"/>
        <v>0</v>
      </c>
    </row>
    <row r="30" spans="1:6" x14ac:dyDescent="0.25">
      <c r="A30" s="35">
        <v>20</v>
      </c>
      <c r="B30" s="36" t="s">
        <v>95</v>
      </c>
      <c r="C30" s="1"/>
      <c r="D30" s="36">
        <v>100</v>
      </c>
      <c r="E30" s="2"/>
      <c r="F30" s="37">
        <f t="shared" si="0"/>
        <v>0</v>
      </c>
    </row>
    <row r="31" spans="1:6" x14ac:dyDescent="0.25">
      <c r="A31" s="35">
        <v>21</v>
      </c>
      <c r="B31" s="36" t="s">
        <v>26</v>
      </c>
      <c r="C31" s="1"/>
      <c r="D31" s="36">
        <v>1100</v>
      </c>
      <c r="E31" s="2"/>
      <c r="F31" s="37">
        <f t="shared" si="0"/>
        <v>0</v>
      </c>
    </row>
    <row r="32" spans="1:6" x14ac:dyDescent="0.25">
      <c r="A32" s="35">
        <v>22</v>
      </c>
      <c r="B32" s="36" t="s">
        <v>27</v>
      </c>
      <c r="C32" s="1"/>
      <c r="D32" s="36">
        <v>600</v>
      </c>
      <c r="E32" s="2"/>
      <c r="F32" s="37">
        <f t="shared" si="0"/>
        <v>0</v>
      </c>
    </row>
    <row r="33" spans="1:6" x14ac:dyDescent="0.25">
      <c r="A33" s="35">
        <v>23</v>
      </c>
      <c r="B33" s="36" t="s">
        <v>28</v>
      </c>
      <c r="C33" s="1"/>
      <c r="D33" s="36">
        <v>100</v>
      </c>
      <c r="E33" s="2"/>
      <c r="F33" s="37">
        <f t="shared" si="0"/>
        <v>0</v>
      </c>
    </row>
    <row r="34" spans="1:6" x14ac:dyDescent="0.25">
      <c r="A34" s="35">
        <v>24</v>
      </c>
      <c r="B34" s="36" t="s">
        <v>29</v>
      </c>
      <c r="C34" s="1"/>
      <c r="D34" s="36">
        <v>600</v>
      </c>
      <c r="E34" s="2"/>
      <c r="F34" s="37">
        <f t="shared" si="0"/>
        <v>0</v>
      </c>
    </row>
    <row r="35" spans="1:6" x14ac:dyDescent="0.25">
      <c r="A35" s="35">
        <v>25</v>
      </c>
      <c r="B35" s="36" t="s">
        <v>30</v>
      </c>
      <c r="C35" s="1"/>
      <c r="D35" s="36">
        <v>50</v>
      </c>
      <c r="E35" s="2"/>
      <c r="F35" s="37">
        <f t="shared" si="0"/>
        <v>0</v>
      </c>
    </row>
    <row r="36" spans="1:6" x14ac:dyDescent="0.25">
      <c r="A36" s="35">
        <v>26</v>
      </c>
      <c r="B36" s="36" t="s">
        <v>31</v>
      </c>
      <c r="C36" s="1"/>
      <c r="D36" s="36">
        <v>50</v>
      </c>
      <c r="E36" s="2"/>
      <c r="F36" s="37">
        <f t="shared" si="0"/>
        <v>0</v>
      </c>
    </row>
    <row r="37" spans="1:6" x14ac:dyDescent="0.25">
      <c r="A37" s="35">
        <v>27</v>
      </c>
      <c r="B37" s="36" t="s">
        <v>32</v>
      </c>
      <c r="C37" s="1"/>
      <c r="D37" s="36">
        <v>50</v>
      </c>
      <c r="E37" s="2"/>
      <c r="F37" s="37">
        <f t="shared" si="0"/>
        <v>0</v>
      </c>
    </row>
    <row r="38" spans="1:6" x14ac:dyDescent="0.25">
      <c r="A38" s="35">
        <v>28</v>
      </c>
      <c r="B38" s="36" t="s">
        <v>33</v>
      </c>
      <c r="C38" s="1"/>
      <c r="D38" s="36">
        <v>50</v>
      </c>
      <c r="E38" s="2"/>
      <c r="F38" s="37">
        <f t="shared" si="0"/>
        <v>0</v>
      </c>
    </row>
    <row r="39" spans="1:6" x14ac:dyDescent="0.25">
      <c r="A39" s="35">
        <v>29</v>
      </c>
      <c r="B39" s="36" t="s">
        <v>34</v>
      </c>
      <c r="C39" s="1"/>
      <c r="D39" s="36">
        <v>1000</v>
      </c>
      <c r="E39" s="2"/>
      <c r="F39" s="37">
        <f t="shared" si="0"/>
        <v>0</v>
      </c>
    </row>
    <row r="40" spans="1:6" x14ac:dyDescent="0.25">
      <c r="A40" s="35">
        <v>30</v>
      </c>
      <c r="B40" s="36" t="s">
        <v>35</v>
      </c>
      <c r="C40" s="1"/>
      <c r="D40" s="36">
        <v>700</v>
      </c>
      <c r="E40" s="2"/>
      <c r="F40" s="37">
        <f t="shared" si="0"/>
        <v>0</v>
      </c>
    </row>
    <row r="41" spans="1:6" x14ac:dyDescent="0.25">
      <c r="A41" s="35">
        <v>31</v>
      </c>
      <c r="B41" s="38" t="s">
        <v>36</v>
      </c>
      <c r="C41" s="4"/>
      <c r="D41" s="38">
        <v>650</v>
      </c>
      <c r="E41" s="5"/>
      <c r="F41" s="37">
        <f t="shared" si="0"/>
        <v>0</v>
      </c>
    </row>
    <row r="42" spans="1:6" ht="27.75" thickBot="1" x14ac:dyDescent="0.3">
      <c r="A42" s="35">
        <v>32</v>
      </c>
      <c r="B42" s="39" t="s">
        <v>37</v>
      </c>
      <c r="C42" s="40"/>
      <c r="D42" s="41"/>
      <c r="E42" s="42"/>
      <c r="F42" s="43">
        <v>5000</v>
      </c>
    </row>
    <row r="43" spans="1:6" ht="15.75" x14ac:dyDescent="0.25">
      <c r="A43" s="44"/>
      <c r="B43" s="45"/>
      <c r="C43" s="45"/>
      <c r="D43" s="46" t="s">
        <v>38</v>
      </c>
      <c r="E43" s="46"/>
      <c r="F43" s="47">
        <f>SUM(F11:F42)</f>
        <v>5000</v>
      </c>
    </row>
    <row r="44" spans="1:6" ht="15.75" x14ac:dyDescent="0.25">
      <c r="A44" s="44"/>
      <c r="B44" s="45"/>
      <c r="C44" s="45"/>
      <c r="D44" s="46" t="s">
        <v>39</v>
      </c>
      <c r="E44" s="46"/>
      <c r="F44" s="48">
        <f>F43*0.22</f>
        <v>1100</v>
      </c>
    </row>
    <row r="45" spans="1:6" ht="15.75" x14ac:dyDescent="0.25">
      <c r="A45" s="44"/>
      <c r="B45" s="45"/>
      <c r="C45" s="45"/>
      <c r="D45" s="46" t="s">
        <v>40</v>
      </c>
      <c r="E45" s="46"/>
      <c r="F45" s="48">
        <f>F43*1.22</f>
        <v>6100</v>
      </c>
    </row>
    <row r="46" spans="1:6" x14ac:dyDescent="0.25">
      <c r="A46" s="25"/>
      <c r="B46" s="26"/>
      <c r="C46" s="26"/>
      <c r="D46" s="27"/>
      <c r="E46" s="28"/>
      <c r="F46" s="29"/>
    </row>
    <row r="47" spans="1:6" x14ac:dyDescent="0.25">
      <c r="A47" s="22"/>
      <c r="B47" s="22"/>
      <c r="C47" s="22"/>
      <c r="D47" s="22"/>
      <c r="E47" s="22"/>
      <c r="F47" s="22"/>
    </row>
    <row r="48" spans="1:6" ht="14.45" customHeight="1" x14ac:dyDescent="0.25">
      <c r="A48" s="49" t="s">
        <v>90</v>
      </c>
      <c r="B48" s="49"/>
      <c r="C48" s="49"/>
      <c r="D48" s="49"/>
      <c r="E48" s="49"/>
      <c r="F48" s="49"/>
    </row>
    <row r="49" spans="1:6" x14ac:dyDescent="0.25">
      <c r="A49" s="49"/>
      <c r="B49" s="49"/>
      <c r="C49" s="49"/>
      <c r="D49" s="49"/>
      <c r="E49" s="49"/>
      <c r="F49" s="49"/>
    </row>
    <row r="50" spans="1:6" ht="96" customHeight="1" x14ac:dyDescent="0.25">
      <c r="A50" s="49"/>
      <c r="B50" s="49"/>
      <c r="C50" s="49"/>
      <c r="D50" s="49"/>
      <c r="E50" s="49"/>
      <c r="F50" s="49"/>
    </row>
    <row r="51" spans="1:6" ht="48.75" customHeight="1" x14ac:dyDescent="0.25">
      <c r="A51" s="50"/>
      <c r="B51" s="6" t="s">
        <v>41</v>
      </c>
      <c r="C51" s="45"/>
      <c r="D51" s="50"/>
      <c r="E51" s="17" t="s">
        <v>42</v>
      </c>
      <c r="F51" s="17"/>
    </row>
    <row r="52" spans="1:6" x14ac:dyDescent="0.25">
      <c r="A52" s="22"/>
      <c r="B52" s="22"/>
      <c r="C52" s="22"/>
      <c r="D52" s="22"/>
      <c r="E52" s="22"/>
      <c r="F52" s="22"/>
    </row>
  </sheetData>
  <sheetProtection algorithmName="SHA-512" hashValue="ojvLeyrlNb16eawEnYRYj4dQppHEGkYJ496jeeMvHI6Laop2eLwuX43dyxYwMk8Ai461PBxw5hFqx4a+YWkYDg==" saltValue="98ctpQ6IUskDjCf7bvJX1g==" spinCount="100000" sheet="1" objects="1" scenarios="1"/>
  <mergeCells count="7">
    <mergeCell ref="E51:F51"/>
    <mergeCell ref="A1:F1"/>
    <mergeCell ref="A8:F8"/>
    <mergeCell ref="D43:E43"/>
    <mergeCell ref="D44:E44"/>
    <mergeCell ref="D45:E45"/>
    <mergeCell ref="A48:F5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1AFCB-46E4-4787-B61A-DB086D103209}">
  <dimension ref="A1:F67"/>
  <sheetViews>
    <sheetView topLeftCell="A50" workbookViewId="0">
      <selection activeCell="C71" sqref="C71"/>
    </sheetView>
  </sheetViews>
  <sheetFormatPr defaultColWidth="9" defaultRowHeight="15" x14ac:dyDescent="0.25"/>
  <cols>
    <col min="1" max="1" width="5" customWidth="1"/>
    <col min="2" max="2" width="47.85546875" customWidth="1"/>
    <col min="3" max="3" width="42.5703125" customWidth="1"/>
    <col min="5" max="5" width="13.5703125" customWidth="1"/>
    <col min="6" max="6" width="12.7109375" customWidth="1"/>
  </cols>
  <sheetData>
    <row r="1" spans="1:6" x14ac:dyDescent="0.25">
      <c r="A1" s="22"/>
      <c r="B1" s="22"/>
      <c r="C1" s="22"/>
      <c r="D1" s="22"/>
      <c r="E1" s="22"/>
      <c r="F1" s="22"/>
    </row>
    <row r="2" spans="1:6" x14ac:dyDescent="0.25">
      <c r="A2" s="22"/>
      <c r="B2" s="22"/>
      <c r="C2" s="22"/>
      <c r="D2" s="22"/>
      <c r="E2" s="22"/>
      <c r="F2" s="22"/>
    </row>
    <row r="3" spans="1:6" x14ac:dyDescent="0.25">
      <c r="A3" s="22"/>
      <c r="B3" s="21" t="s">
        <v>43</v>
      </c>
      <c r="C3" s="22"/>
      <c r="D3" s="22"/>
      <c r="E3" s="22"/>
      <c r="F3" s="22"/>
    </row>
    <row r="4" spans="1:6" x14ac:dyDescent="0.25">
      <c r="A4" s="22"/>
      <c r="B4" s="22"/>
      <c r="C4" s="22"/>
      <c r="D4" s="22"/>
      <c r="E4" s="22"/>
      <c r="F4" s="22"/>
    </row>
    <row r="5" spans="1:6" x14ac:dyDescent="0.25">
      <c r="A5" s="22"/>
      <c r="B5" s="23" t="s">
        <v>91</v>
      </c>
      <c r="C5" s="10" t="s">
        <v>92</v>
      </c>
      <c r="D5" s="22"/>
      <c r="E5" s="22"/>
      <c r="F5" s="22"/>
    </row>
    <row r="6" spans="1:6" x14ac:dyDescent="0.25">
      <c r="A6" s="22"/>
      <c r="B6" s="21"/>
      <c r="C6" s="22"/>
      <c r="D6" s="22"/>
      <c r="E6" s="22"/>
      <c r="F6" s="22"/>
    </row>
    <row r="7" spans="1:6" x14ac:dyDescent="0.25">
      <c r="A7" s="22"/>
      <c r="B7" s="23" t="s">
        <v>93</v>
      </c>
      <c r="C7" s="10" t="s">
        <v>92</v>
      </c>
      <c r="D7" s="22"/>
      <c r="E7" s="22"/>
      <c r="F7" s="22"/>
    </row>
    <row r="8" spans="1:6" ht="18.75" x14ac:dyDescent="0.25">
      <c r="A8" s="19"/>
      <c r="B8" s="19"/>
      <c r="C8" s="19"/>
      <c r="D8" s="19"/>
      <c r="E8" s="19"/>
      <c r="F8" s="19"/>
    </row>
    <row r="9" spans="1:6" ht="18.75" x14ac:dyDescent="0.3">
      <c r="A9" s="24"/>
      <c r="B9" s="24"/>
      <c r="C9" s="24"/>
      <c r="D9" s="24"/>
      <c r="E9" s="24"/>
      <c r="F9" s="24"/>
    </row>
    <row r="10" spans="1:6" ht="15.75" thickBot="1" x14ac:dyDescent="0.3">
      <c r="A10" s="25"/>
      <c r="B10" s="26"/>
      <c r="C10" s="26"/>
      <c r="D10" s="27"/>
      <c r="E10" s="28"/>
      <c r="F10" s="29"/>
    </row>
    <row r="11" spans="1:6" ht="30" x14ac:dyDescent="0.25">
      <c r="A11" s="30" t="s">
        <v>1</v>
      </c>
      <c r="B11" s="31" t="s">
        <v>44</v>
      </c>
      <c r="C11" s="31" t="s">
        <v>3</v>
      </c>
      <c r="D11" s="32" t="s">
        <v>4</v>
      </c>
      <c r="E11" s="51" t="s">
        <v>5</v>
      </c>
      <c r="F11" s="34" t="s">
        <v>6</v>
      </c>
    </row>
    <row r="12" spans="1:6" x14ac:dyDescent="0.25">
      <c r="A12" s="52">
        <v>1</v>
      </c>
      <c r="B12" s="53" t="s">
        <v>45</v>
      </c>
      <c r="C12" s="7"/>
      <c r="D12" s="54">
        <v>200</v>
      </c>
      <c r="E12" s="8"/>
      <c r="F12" s="55">
        <f>D12*ROUND(E12,2)</f>
        <v>0</v>
      </c>
    </row>
    <row r="13" spans="1:6" x14ac:dyDescent="0.25">
      <c r="A13" s="52">
        <v>2</v>
      </c>
      <c r="B13" s="53" t="s">
        <v>46</v>
      </c>
      <c r="C13" s="9"/>
      <c r="D13" s="54">
        <v>500</v>
      </c>
      <c r="E13" s="8"/>
      <c r="F13" s="55">
        <f t="shared" ref="F13:F56" si="0">D13*ROUND(E13,2)</f>
        <v>0</v>
      </c>
    </row>
    <row r="14" spans="1:6" x14ac:dyDescent="0.25">
      <c r="A14" s="52">
        <v>3</v>
      </c>
      <c r="B14" s="53" t="s">
        <v>47</v>
      </c>
      <c r="C14" s="9"/>
      <c r="D14" s="54">
        <v>500</v>
      </c>
      <c r="E14" s="8"/>
      <c r="F14" s="55">
        <f t="shared" si="0"/>
        <v>0</v>
      </c>
    </row>
    <row r="15" spans="1:6" x14ac:dyDescent="0.25">
      <c r="A15" s="52">
        <v>4</v>
      </c>
      <c r="B15" s="53" t="s">
        <v>48</v>
      </c>
      <c r="C15" s="9"/>
      <c r="D15" s="54">
        <v>500</v>
      </c>
      <c r="E15" s="8"/>
      <c r="F15" s="55">
        <f t="shared" si="0"/>
        <v>0</v>
      </c>
    </row>
    <row r="16" spans="1:6" x14ac:dyDescent="0.25">
      <c r="A16" s="52">
        <v>5</v>
      </c>
      <c r="B16" s="53" t="s">
        <v>49</v>
      </c>
      <c r="C16" s="9"/>
      <c r="D16" s="54">
        <v>100</v>
      </c>
      <c r="E16" s="8"/>
      <c r="F16" s="55">
        <f t="shared" si="0"/>
        <v>0</v>
      </c>
    </row>
    <row r="17" spans="1:6" x14ac:dyDescent="0.25">
      <c r="A17" s="52">
        <v>6</v>
      </c>
      <c r="B17" s="53" t="s">
        <v>50</v>
      </c>
      <c r="C17" s="7"/>
      <c r="D17" s="54">
        <v>5000</v>
      </c>
      <c r="E17" s="8"/>
      <c r="F17" s="55">
        <f t="shared" si="0"/>
        <v>0</v>
      </c>
    </row>
    <row r="18" spans="1:6" x14ac:dyDescent="0.25">
      <c r="A18" s="52">
        <v>7</v>
      </c>
      <c r="B18" s="53" t="s">
        <v>51</v>
      </c>
      <c r="C18" s="9"/>
      <c r="D18" s="54">
        <v>100</v>
      </c>
      <c r="E18" s="8"/>
      <c r="F18" s="55">
        <f t="shared" si="0"/>
        <v>0</v>
      </c>
    </row>
    <row r="19" spans="1:6" x14ac:dyDescent="0.25">
      <c r="A19" s="52">
        <v>8</v>
      </c>
      <c r="B19" s="53" t="s">
        <v>52</v>
      </c>
      <c r="C19" s="9"/>
      <c r="D19" s="54">
        <v>800</v>
      </c>
      <c r="E19" s="8"/>
      <c r="F19" s="55">
        <f t="shared" si="0"/>
        <v>0</v>
      </c>
    </row>
    <row r="20" spans="1:6" x14ac:dyDescent="0.25">
      <c r="A20" s="52">
        <v>9</v>
      </c>
      <c r="B20" s="53" t="s">
        <v>53</v>
      </c>
      <c r="C20" s="9"/>
      <c r="D20" s="54">
        <v>100</v>
      </c>
      <c r="E20" s="8"/>
      <c r="F20" s="55">
        <f t="shared" si="0"/>
        <v>0</v>
      </c>
    </row>
    <row r="21" spans="1:6" x14ac:dyDescent="0.25">
      <c r="A21" s="52">
        <v>10</v>
      </c>
      <c r="B21" s="53" t="s">
        <v>54</v>
      </c>
      <c r="C21" s="7"/>
      <c r="D21" s="54">
        <v>900</v>
      </c>
      <c r="E21" s="8"/>
      <c r="F21" s="55">
        <f t="shared" si="0"/>
        <v>0</v>
      </c>
    </row>
    <row r="22" spans="1:6" x14ac:dyDescent="0.25">
      <c r="A22" s="52">
        <v>11</v>
      </c>
      <c r="B22" s="53" t="s">
        <v>55</v>
      </c>
      <c r="C22" s="7"/>
      <c r="D22" s="54">
        <v>400</v>
      </c>
      <c r="E22" s="8"/>
      <c r="F22" s="55">
        <f t="shared" si="0"/>
        <v>0</v>
      </c>
    </row>
    <row r="23" spans="1:6" x14ac:dyDescent="0.25">
      <c r="A23" s="52">
        <v>12</v>
      </c>
      <c r="B23" s="53" t="s">
        <v>56</v>
      </c>
      <c r="C23" s="9"/>
      <c r="D23" s="54">
        <v>300</v>
      </c>
      <c r="E23" s="8"/>
      <c r="F23" s="55">
        <f t="shared" si="0"/>
        <v>0</v>
      </c>
    </row>
    <row r="24" spans="1:6" ht="27" x14ac:dyDescent="0.25">
      <c r="A24" s="52">
        <v>13</v>
      </c>
      <c r="B24" s="53" t="s">
        <v>57</v>
      </c>
      <c r="C24" s="9"/>
      <c r="D24" s="54">
        <v>700</v>
      </c>
      <c r="E24" s="8"/>
      <c r="F24" s="55">
        <f t="shared" si="0"/>
        <v>0</v>
      </c>
    </row>
    <row r="25" spans="1:6" ht="27" x14ac:dyDescent="0.25">
      <c r="A25" s="52">
        <v>14</v>
      </c>
      <c r="B25" s="53" t="s">
        <v>58</v>
      </c>
      <c r="C25" s="9"/>
      <c r="D25" s="54">
        <v>100</v>
      </c>
      <c r="E25" s="8"/>
      <c r="F25" s="55">
        <f t="shared" si="0"/>
        <v>0</v>
      </c>
    </row>
    <row r="26" spans="1:6" x14ac:dyDescent="0.25">
      <c r="A26" s="52">
        <v>15</v>
      </c>
      <c r="B26" s="53" t="s">
        <v>59</v>
      </c>
      <c r="C26" s="9"/>
      <c r="D26" s="54">
        <v>3500</v>
      </c>
      <c r="E26" s="8"/>
      <c r="F26" s="55">
        <f t="shared" si="0"/>
        <v>0</v>
      </c>
    </row>
    <row r="27" spans="1:6" ht="27" x14ac:dyDescent="0.25">
      <c r="A27" s="52">
        <v>16</v>
      </c>
      <c r="B27" s="53" t="s">
        <v>60</v>
      </c>
      <c r="C27" s="7"/>
      <c r="D27" s="54">
        <v>1000</v>
      </c>
      <c r="E27" s="8"/>
      <c r="F27" s="55">
        <f t="shared" si="0"/>
        <v>0</v>
      </c>
    </row>
    <row r="28" spans="1:6" ht="27" x14ac:dyDescent="0.25">
      <c r="A28" s="52">
        <v>17</v>
      </c>
      <c r="B28" s="53" t="s">
        <v>61</v>
      </c>
      <c r="C28" s="7"/>
      <c r="D28" s="54">
        <v>250</v>
      </c>
      <c r="E28" s="8"/>
      <c r="F28" s="55">
        <f t="shared" si="0"/>
        <v>0</v>
      </c>
    </row>
    <row r="29" spans="1:6" ht="27" x14ac:dyDescent="0.25">
      <c r="A29" s="52">
        <v>18</v>
      </c>
      <c r="B29" s="53" t="s">
        <v>62</v>
      </c>
      <c r="C29" s="7"/>
      <c r="D29" s="54">
        <v>1000</v>
      </c>
      <c r="E29" s="8"/>
      <c r="F29" s="55">
        <f t="shared" si="0"/>
        <v>0</v>
      </c>
    </row>
    <row r="30" spans="1:6" ht="27" x14ac:dyDescent="0.25">
      <c r="A30" s="52">
        <v>19</v>
      </c>
      <c r="B30" s="53" t="s">
        <v>63</v>
      </c>
      <c r="C30" s="7"/>
      <c r="D30" s="54">
        <v>100</v>
      </c>
      <c r="E30" s="8"/>
      <c r="F30" s="55">
        <f t="shared" si="0"/>
        <v>0</v>
      </c>
    </row>
    <row r="31" spans="1:6" ht="27" x14ac:dyDescent="0.25">
      <c r="A31" s="52">
        <v>20</v>
      </c>
      <c r="B31" s="53" t="s">
        <v>64</v>
      </c>
      <c r="C31" s="7"/>
      <c r="D31" s="54">
        <v>30</v>
      </c>
      <c r="E31" s="8"/>
      <c r="F31" s="55">
        <f t="shared" si="0"/>
        <v>0</v>
      </c>
    </row>
    <row r="32" spans="1:6" ht="27" x14ac:dyDescent="0.25">
      <c r="A32" s="52">
        <v>21</v>
      </c>
      <c r="B32" s="53" t="s">
        <v>65</v>
      </c>
      <c r="C32" s="7"/>
      <c r="D32" s="54">
        <v>50</v>
      </c>
      <c r="E32" s="8"/>
      <c r="F32" s="55">
        <f t="shared" si="0"/>
        <v>0</v>
      </c>
    </row>
    <row r="33" spans="1:6" ht="27" x14ac:dyDescent="0.25">
      <c r="A33" s="52">
        <v>22</v>
      </c>
      <c r="B33" s="53" t="s">
        <v>66</v>
      </c>
      <c r="C33" s="7"/>
      <c r="D33" s="54">
        <v>40</v>
      </c>
      <c r="E33" s="8"/>
      <c r="F33" s="55">
        <f t="shared" si="0"/>
        <v>0</v>
      </c>
    </row>
    <row r="34" spans="1:6" ht="27" x14ac:dyDescent="0.25">
      <c r="A34" s="52">
        <v>23</v>
      </c>
      <c r="B34" s="53" t="s">
        <v>67</v>
      </c>
      <c r="C34" s="7"/>
      <c r="D34" s="54">
        <v>50</v>
      </c>
      <c r="E34" s="8"/>
      <c r="F34" s="55">
        <f t="shared" si="0"/>
        <v>0</v>
      </c>
    </row>
    <row r="35" spans="1:6" ht="27" x14ac:dyDescent="0.25">
      <c r="A35" s="52">
        <v>24</v>
      </c>
      <c r="B35" s="53" t="s">
        <v>68</v>
      </c>
      <c r="C35" s="7"/>
      <c r="D35" s="54">
        <v>4</v>
      </c>
      <c r="E35" s="8"/>
      <c r="F35" s="55">
        <f t="shared" si="0"/>
        <v>0</v>
      </c>
    </row>
    <row r="36" spans="1:6" ht="27" x14ac:dyDescent="0.25">
      <c r="A36" s="52">
        <v>25</v>
      </c>
      <c r="B36" s="53" t="s">
        <v>69</v>
      </c>
      <c r="C36" s="7"/>
      <c r="D36" s="54">
        <v>10</v>
      </c>
      <c r="E36" s="8"/>
      <c r="F36" s="55">
        <f t="shared" si="0"/>
        <v>0</v>
      </c>
    </row>
    <row r="37" spans="1:6" ht="27" x14ac:dyDescent="0.25">
      <c r="A37" s="52">
        <v>26</v>
      </c>
      <c r="B37" s="53" t="s">
        <v>70</v>
      </c>
      <c r="C37" s="7"/>
      <c r="D37" s="54">
        <v>30</v>
      </c>
      <c r="E37" s="8"/>
      <c r="F37" s="55">
        <f t="shared" si="0"/>
        <v>0</v>
      </c>
    </row>
    <row r="38" spans="1:6" ht="27" x14ac:dyDescent="0.25">
      <c r="A38" s="52">
        <v>27</v>
      </c>
      <c r="B38" s="53" t="s">
        <v>71</v>
      </c>
      <c r="C38" s="7"/>
      <c r="D38" s="54">
        <v>30</v>
      </c>
      <c r="E38" s="8"/>
      <c r="F38" s="55">
        <f t="shared" si="0"/>
        <v>0</v>
      </c>
    </row>
    <row r="39" spans="1:6" ht="27" x14ac:dyDescent="0.25">
      <c r="A39" s="52">
        <v>28</v>
      </c>
      <c r="B39" s="53" t="s">
        <v>72</v>
      </c>
      <c r="C39" s="7"/>
      <c r="D39" s="54">
        <v>30</v>
      </c>
      <c r="E39" s="8"/>
      <c r="F39" s="55">
        <f t="shared" si="0"/>
        <v>0</v>
      </c>
    </row>
    <row r="40" spans="1:6" x14ac:dyDescent="0.25">
      <c r="A40" s="52">
        <v>29</v>
      </c>
      <c r="B40" s="54" t="s">
        <v>73</v>
      </c>
      <c r="C40" s="7"/>
      <c r="D40" s="54">
        <v>10</v>
      </c>
      <c r="E40" s="8"/>
      <c r="F40" s="55">
        <f t="shared" si="0"/>
        <v>0</v>
      </c>
    </row>
    <row r="41" spans="1:6" ht="27" x14ac:dyDescent="0.25">
      <c r="A41" s="52">
        <v>30</v>
      </c>
      <c r="B41" s="53" t="s">
        <v>74</v>
      </c>
      <c r="C41" s="7"/>
      <c r="D41" s="54">
        <v>15</v>
      </c>
      <c r="E41" s="8"/>
      <c r="F41" s="55">
        <f t="shared" si="0"/>
        <v>0</v>
      </c>
    </row>
    <row r="42" spans="1:6" ht="27" x14ac:dyDescent="0.25">
      <c r="A42" s="52">
        <v>31</v>
      </c>
      <c r="B42" s="53" t="s">
        <v>75</v>
      </c>
      <c r="C42" s="7"/>
      <c r="D42" s="54">
        <v>200</v>
      </c>
      <c r="E42" s="8"/>
      <c r="F42" s="55">
        <f t="shared" si="0"/>
        <v>0</v>
      </c>
    </row>
    <row r="43" spans="1:6" ht="27" x14ac:dyDescent="0.25">
      <c r="A43" s="52">
        <v>32</v>
      </c>
      <c r="B43" s="53" t="s">
        <v>76</v>
      </c>
      <c r="C43" s="7"/>
      <c r="D43" s="54">
        <v>30</v>
      </c>
      <c r="E43" s="8"/>
      <c r="F43" s="55">
        <f t="shared" si="0"/>
        <v>0</v>
      </c>
    </row>
    <row r="44" spans="1:6" ht="27" x14ac:dyDescent="0.25">
      <c r="A44" s="52">
        <v>33</v>
      </c>
      <c r="B44" s="53" t="s">
        <v>77</v>
      </c>
      <c r="C44" s="7"/>
      <c r="D44" s="54">
        <v>10</v>
      </c>
      <c r="E44" s="8"/>
      <c r="F44" s="55">
        <f t="shared" si="0"/>
        <v>0</v>
      </c>
    </row>
    <row r="45" spans="1:6" ht="40.5" x14ac:dyDescent="0.25">
      <c r="A45" s="52">
        <v>34</v>
      </c>
      <c r="B45" s="53" t="s">
        <v>78</v>
      </c>
      <c r="C45" s="7"/>
      <c r="D45" s="54">
        <v>20</v>
      </c>
      <c r="E45" s="8"/>
      <c r="F45" s="55">
        <f t="shared" si="0"/>
        <v>0</v>
      </c>
    </row>
    <row r="46" spans="1:6" ht="54" x14ac:dyDescent="0.25">
      <c r="A46" s="52">
        <v>35</v>
      </c>
      <c r="B46" s="53" t="s">
        <v>79</v>
      </c>
      <c r="C46" s="7"/>
      <c r="D46" s="54">
        <v>20</v>
      </c>
      <c r="E46" s="8"/>
      <c r="F46" s="55">
        <f t="shared" si="0"/>
        <v>0</v>
      </c>
    </row>
    <row r="47" spans="1:6" ht="40.5" x14ac:dyDescent="0.25">
      <c r="A47" s="52">
        <v>36</v>
      </c>
      <c r="B47" s="53" t="s">
        <v>80</v>
      </c>
      <c r="C47" s="7"/>
      <c r="D47" s="54">
        <v>20</v>
      </c>
      <c r="E47" s="8"/>
      <c r="F47" s="55">
        <f t="shared" si="0"/>
        <v>0</v>
      </c>
    </row>
    <row r="48" spans="1:6" ht="54" x14ac:dyDescent="0.25">
      <c r="A48" s="52">
        <v>37</v>
      </c>
      <c r="B48" s="53" t="s">
        <v>81</v>
      </c>
      <c r="C48" s="7"/>
      <c r="D48" s="54">
        <v>20</v>
      </c>
      <c r="E48" s="8"/>
      <c r="F48" s="55">
        <f t="shared" si="0"/>
        <v>0</v>
      </c>
    </row>
    <row r="49" spans="1:6" ht="40.5" x14ac:dyDescent="0.25">
      <c r="A49" s="52">
        <v>38</v>
      </c>
      <c r="B49" s="53" t="s">
        <v>82</v>
      </c>
      <c r="C49" s="7"/>
      <c r="D49" s="54">
        <v>20</v>
      </c>
      <c r="E49" s="8"/>
      <c r="F49" s="55">
        <f t="shared" si="0"/>
        <v>0</v>
      </c>
    </row>
    <row r="50" spans="1:6" ht="54" x14ac:dyDescent="0.25">
      <c r="A50" s="52">
        <v>39</v>
      </c>
      <c r="B50" s="53" t="s">
        <v>83</v>
      </c>
      <c r="C50" s="7"/>
      <c r="D50" s="54">
        <v>20</v>
      </c>
      <c r="E50" s="8"/>
      <c r="F50" s="55">
        <f t="shared" si="0"/>
        <v>0</v>
      </c>
    </row>
    <row r="51" spans="1:6" ht="27" x14ac:dyDescent="0.25">
      <c r="A51" s="52">
        <v>40</v>
      </c>
      <c r="B51" s="53" t="s">
        <v>84</v>
      </c>
      <c r="C51" s="7"/>
      <c r="D51" s="54">
        <v>200</v>
      </c>
      <c r="E51" s="8"/>
      <c r="F51" s="55">
        <f t="shared" si="0"/>
        <v>0</v>
      </c>
    </row>
    <row r="52" spans="1:6" ht="27" x14ac:dyDescent="0.25">
      <c r="A52" s="52">
        <v>41</v>
      </c>
      <c r="B52" s="53" t="s">
        <v>85</v>
      </c>
      <c r="C52" s="7"/>
      <c r="D52" s="54">
        <v>50</v>
      </c>
      <c r="E52" s="8"/>
      <c r="F52" s="55">
        <f t="shared" si="0"/>
        <v>0</v>
      </c>
    </row>
    <row r="53" spans="1:6" ht="27" x14ac:dyDescent="0.25">
      <c r="A53" s="52">
        <v>42</v>
      </c>
      <c r="B53" s="53" t="s">
        <v>86</v>
      </c>
      <c r="C53" s="7"/>
      <c r="D53" s="54">
        <v>50</v>
      </c>
      <c r="E53" s="8"/>
      <c r="F53" s="55">
        <f t="shared" si="0"/>
        <v>0</v>
      </c>
    </row>
    <row r="54" spans="1:6" ht="27" x14ac:dyDescent="0.25">
      <c r="A54" s="52">
        <v>43</v>
      </c>
      <c r="B54" s="53" t="s">
        <v>87</v>
      </c>
      <c r="C54" s="7"/>
      <c r="D54" s="54">
        <v>200</v>
      </c>
      <c r="E54" s="8"/>
      <c r="F54" s="55">
        <f t="shared" si="0"/>
        <v>0</v>
      </c>
    </row>
    <row r="55" spans="1:6" x14ac:dyDescent="0.25">
      <c r="A55" s="52">
        <v>44</v>
      </c>
      <c r="B55" s="54" t="s">
        <v>88</v>
      </c>
      <c r="C55" s="7"/>
      <c r="D55" s="54">
        <v>10</v>
      </c>
      <c r="E55" s="8"/>
      <c r="F55" s="55">
        <f t="shared" si="0"/>
        <v>0</v>
      </c>
    </row>
    <row r="56" spans="1:6" x14ac:dyDescent="0.25">
      <c r="A56" s="52">
        <v>45</v>
      </c>
      <c r="B56" s="54" t="s">
        <v>89</v>
      </c>
      <c r="C56" s="7"/>
      <c r="D56" s="54">
        <v>10</v>
      </c>
      <c r="E56" s="8"/>
      <c r="F56" s="55">
        <f t="shared" si="0"/>
        <v>0</v>
      </c>
    </row>
    <row r="57" spans="1:6" ht="15.75" thickBot="1" x14ac:dyDescent="0.3">
      <c r="A57" s="56">
        <v>46</v>
      </c>
      <c r="B57" s="57" t="s">
        <v>37</v>
      </c>
      <c r="C57" s="58"/>
      <c r="D57" s="57"/>
      <c r="E57" s="59"/>
      <c r="F57" s="60">
        <v>40000</v>
      </c>
    </row>
    <row r="58" spans="1:6" ht="15.75" customHeight="1" x14ac:dyDescent="0.25">
      <c r="A58" s="44"/>
      <c r="B58" s="45"/>
      <c r="C58" s="45"/>
      <c r="D58" s="46" t="s">
        <v>38</v>
      </c>
      <c r="E58" s="46"/>
      <c r="F58" s="61">
        <f>SUM(F12:F57)</f>
        <v>40000</v>
      </c>
    </row>
    <row r="59" spans="1:6" ht="15.75" x14ac:dyDescent="0.25">
      <c r="A59" s="44"/>
      <c r="B59" s="45"/>
      <c r="C59" s="45"/>
      <c r="D59" s="46" t="s">
        <v>39</v>
      </c>
      <c r="E59" s="46"/>
      <c r="F59" s="62">
        <f>F58*0.22</f>
        <v>8800</v>
      </c>
    </row>
    <row r="60" spans="1:6" ht="16.5" thickBot="1" x14ac:dyDescent="0.3">
      <c r="A60" s="44"/>
      <c r="B60" s="45"/>
      <c r="C60" s="45"/>
      <c r="D60" s="46" t="s">
        <v>40</v>
      </c>
      <c r="E60" s="46"/>
      <c r="F60" s="63">
        <f>F58*1.22</f>
        <v>48800</v>
      </c>
    </row>
    <row r="61" spans="1:6" x14ac:dyDescent="0.25">
      <c r="A61" s="25"/>
      <c r="B61" s="26"/>
      <c r="C61" s="26"/>
      <c r="D61" s="27"/>
      <c r="E61" s="28"/>
      <c r="F61" s="29"/>
    </row>
    <row r="62" spans="1:6" x14ac:dyDescent="0.25">
      <c r="A62" s="22"/>
      <c r="B62" s="22"/>
      <c r="C62" s="22"/>
      <c r="D62" s="22"/>
      <c r="E62" s="22"/>
      <c r="F62" s="22"/>
    </row>
    <row r="63" spans="1:6" x14ac:dyDescent="0.25">
      <c r="A63" s="49" t="s">
        <v>90</v>
      </c>
      <c r="B63" s="49"/>
      <c r="C63" s="49"/>
      <c r="D63" s="49"/>
      <c r="E63" s="49"/>
      <c r="F63" s="49"/>
    </row>
    <row r="64" spans="1:6" x14ac:dyDescent="0.25">
      <c r="A64" s="49"/>
      <c r="B64" s="49"/>
      <c r="C64" s="49"/>
      <c r="D64" s="49"/>
      <c r="E64" s="49"/>
      <c r="F64" s="49"/>
    </row>
    <row r="65" spans="1:6" ht="84" customHeight="1" x14ac:dyDescent="0.25">
      <c r="A65" s="49"/>
      <c r="B65" s="49"/>
      <c r="C65" s="49"/>
      <c r="D65" s="49"/>
      <c r="E65" s="49"/>
      <c r="F65" s="49"/>
    </row>
    <row r="66" spans="1:6" ht="27" customHeight="1" x14ac:dyDescent="0.25">
      <c r="A66" s="18" t="s">
        <v>41</v>
      </c>
      <c r="B66" s="18"/>
      <c r="C66" s="45"/>
      <c r="D66" s="50"/>
      <c r="E66" s="17" t="s">
        <v>42</v>
      </c>
      <c r="F66" s="17"/>
    </row>
    <row r="67" spans="1:6" x14ac:dyDescent="0.25">
      <c r="A67" s="11"/>
      <c r="B67" s="12"/>
      <c r="C67" s="12"/>
      <c r="D67" s="13"/>
      <c r="E67" s="14"/>
      <c r="F67" s="15"/>
    </row>
  </sheetData>
  <sheetProtection algorithmName="SHA-512" hashValue="a4OESz3gVfX3ct8SrR1DPVAbvCsnEoB0a0z8ho/k5lXG2wgUAd9g4ko82E/MJTL+sA3X2M9Tu1xLQyV7B9V1GA==" saltValue="+jlppvV9LCGD5wADVYvE7A==" spinCount="100000" sheet="1" objects="1" scenarios="1"/>
  <mergeCells count="8">
    <mergeCell ref="A66:B66"/>
    <mergeCell ref="E66:F66"/>
    <mergeCell ref="A8:F8"/>
    <mergeCell ref="A9:F9"/>
    <mergeCell ref="D58:E58"/>
    <mergeCell ref="D59:E59"/>
    <mergeCell ref="D60:E60"/>
    <mergeCell ref="A63:F6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2</vt:lpstr>
      <vt:lpstr>Sklop1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ZOBOVNIK, Kristjan</dc:creator>
  <cp:lastModifiedBy>ZOBOVNIK, Kristjan</cp:lastModifiedBy>
  <dcterms:created xsi:type="dcterms:W3CDTF">2025-01-28T11:48:20Z</dcterms:created>
  <dcterms:modified xsi:type="dcterms:W3CDTF">2025-02-27T11:54:53Z</dcterms:modified>
</cp:coreProperties>
</file>